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shboard" state="visible" r:id="rId4"/>
    <sheet sheetId="2" name="Annual Projections" state="visible" r:id="rId5"/>
    <sheet sheetId="3" name="Monthly Cash Flow" state="visible" r:id="rId6"/>
    <sheet sheetId="4" name="Unit Economics" state="visible" r:id="rId7"/>
    <sheet sheetId="5" name="Use of Funds" state="visible" r:id="rId8"/>
    <sheet sheetId="6" name="Pricing" state="visible" r:id="rId9"/>
    <sheet sheetId="7" name="Dev Budget" state="visible" r:id="rId10"/>
    <sheet sheetId="8" name="Warnings" state="visible" r:id="rId11"/>
  </sheets>
  <calcPr calcId="171027"/>
</workbook>
</file>

<file path=xl/sharedStrings.xml><?xml version="1.0" encoding="utf-8"?>
<sst xmlns="http://schemas.openxmlformats.org/spreadsheetml/2006/main" count="226" uniqueCount="193">
  <si>
    <t>AI Business Idea Validator and Planner — Financial Model</t>
  </si>
  <si>
    <t>Exported 23/05/2026, 22:02:25  ·  Currency: GBP</t>
  </si>
  <si>
    <t>Funding</t>
  </si>
  <si>
    <t>Raise amount</t>
  </si>
  <si>
    <t>Current round</t>
  </si>
  <si>
    <t>Monthly burn</t>
  </si>
  <si>
    <t>48 months runway</t>
  </si>
  <si>
    <t>Use of funds</t>
  </si>
  <si>
    <t>3 categories</t>
  </si>
  <si>
    <t>(see "Use of Funds" tab)</t>
  </si>
  <si>
    <t>Unit economics</t>
  </si>
  <si>
    <t>CAC</t>
  </si>
  <si>
    <t>Customer acquisition cost</t>
  </si>
  <si>
    <t>LTV</t>
  </si>
  <si>
    <t>Lifetime value</t>
  </si>
  <si>
    <t>LTV / CAC</t>
  </si>
  <si>
    <t>Healthy (≥3.0)</t>
  </si>
  <si>
    <t>Payback period</t>
  </si>
  <si>
    <t>Months to recover CAC</t>
  </si>
  <si>
    <t>5-year revenue &amp; EBITDA</t>
  </si>
  <si>
    <t>Year</t>
  </si>
  <si>
    <t>Revenue</t>
  </si>
  <si>
    <t>EBITDA</t>
  </si>
  <si>
    <t>Headcount</t>
  </si>
  <si>
    <t>Break-even &amp; ROI</t>
  </si>
  <si>
    <t>Break-even month</t>
  </si>
  <si>
    <t>When operating revenue covers fixed costs</t>
  </si>
  <si>
    <t>Break-even users</t>
  </si>
  <si>
    <t>Paying customers needed</t>
  </si>
  <si>
    <t>3-year ROI</t>
  </si>
  <si>
    <t>551%</t>
  </si>
  <si>
    <t>14-18 months</t>
  </si>
  <si>
    <t>Top warnings</t>
  </si>
  <si>
    <t>SOM (Serviceable Obtainable Market) was not defined in Step 5. Cannot validate Year 5 revenue (£1.35m) against market cap.</t>
  </si>
  <si>
    <t>LTV:CAC ratio is exactly 3.0. This is the minimum threshold for viability. Any increase in churn or CAC will break unit economics.</t>
  </si>
  <si>
    <t>Revenue starts at zero in Month 1. Ensure sufficient cash reserves are available to cover the first 6 months of operations.</t>
  </si>
  <si>
    <t>CRITICAL RUNWAY MISMATCH: The user input suggests a 48-month runway based on a £25k burn, but a £300k raise divided by £25k burn equals 12 months. The model has adjusted the runway to 12 months to match the financial reality of the raise.</t>
  </si>
  <si>
    <t>Headcount growth is extremely conservative (reaching only 12 employees by Year 5), which may limit the ability to scale revenue aggressively without automation.</t>
  </si>
  <si>
    <t>Gross margin %</t>
  </si>
  <si>
    <t>Cash end of year</t>
  </si>
  <si>
    <t>Year 1</t>
  </si>
  <si>
    <t>90.0%</t>
  </si>
  <si>
    <t>Year 2</t>
  </si>
  <si>
    <t>Year 3</t>
  </si>
  <si>
    <t>Year 4</t>
  </si>
  <si>
    <t>Year 5</t>
  </si>
  <si>
    <t>Month</t>
  </si>
  <si>
    <t>New customers</t>
  </si>
  <si>
    <t>Total customers</t>
  </si>
  <si>
    <t>Churned</t>
  </si>
  <si>
    <t>COGS</t>
  </si>
  <si>
    <t>Gross profit</t>
  </si>
  <si>
    <t>OpEx</t>
  </si>
  <si>
    <t>Cash burn</t>
  </si>
  <si>
    <t>Cash balance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</si>
  <si>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</si>
  <si>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</si>
  <si>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</si>
  <si>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</si>
  <si>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</si>
  <si>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</si>
  <si>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</si>
  <si>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</si>
  <si>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</si>
  <si>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</si>
  <si>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</si>
  <si>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</si>
  <si>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</si>
  <si>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</si>
  <si>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</si>
  <si>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</si>
  <si>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</si>
  <si>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</si>
  <si>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</si>
  <si>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</si>
  <si>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</si>
  <si>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</si>
  <si>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</si>
  <si>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</si>
  <si>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Month 25</t>
  </si>
  <si>
    <t>Month 26</t>
  </si>
  <si>
    <t>Month 27</t>
  </si>
  <si>
    <t>Month 28</t>
  </si>
  <si>
    <t>Month 29</t>
  </si>
  <si>
    <t>Month 30</t>
  </si>
  <si>
    <t>Month 31</t>
  </si>
  <si>
    <t>Month 32</t>
  </si>
  <si>
    <t>Month 33</t>
  </si>
  <si>
    <t>Month 34</t>
  </si>
  <si>
    <t>Month 35</t>
  </si>
  <si>
    <t>Month 36</t>
  </si>
  <si>
    <t>Metric</t>
  </si>
  <si>
    <t>Value</t>
  </si>
  <si>
    <t>LTV : CAC ratio</t>
  </si>
  <si>
    <t>Payback period (months)</t>
  </si>
  <si>
    <t>Key assumptions</t>
  </si>
  <si>
    <t>Assumption</t>
  </si>
  <si>
    <t>Impact if wrong</t>
  </si>
  <si>
    <t>Source / justification</t>
  </si>
  <si>
    <t>Initial CAC of £2,500 per customer.</t>
  </si>
  <si>
    <t>Higher CAC will significantly extend payback period and reduce runway.</t>
  </si>
  <si>
    <t>Based on industry benchmarks for B2B SaaS with direct sales teams.</t>
  </si>
  <si>
    <t>Monthly churn rate is capped at 2.5%.</t>
  </si>
  <si>
    <t>Increased churn will destroy LTV and make unit economics unviable.</t>
  </si>
  <si>
    <t>Assumes high product-market fit and sticky proprietary AI data.</t>
  </si>
  <si>
    <t>Average Revenue Per User (ARPU) is £25,000 annually.</t>
  </si>
  <si>
    <t>Lower pricing will require significantly higher volume to hit targets.</t>
  </si>
  <si>
    <t>Derived from proposed pricing tiers for enterprise-grade AI analytics.</t>
  </si>
  <si>
    <t>90% Gross Margin on software services.</t>
  </si>
  <si>
    <t>Lower margins will reduce EBITDA and require more capital to scale.</t>
  </si>
  <si>
    <t>Standard for SaaS; assumes low incremental compute cost per user.</t>
  </si>
  <si>
    <t>Headcount costs scale linearly with team size.</t>
  </si>
  <si>
    <t>Rising salary demands could increase burn rate faster than anticipated.</t>
  </si>
  <si>
    <t>Assumes average salary of £83,000 per employee fully burdened.</t>
  </si>
  <si>
    <t>Total raise</t>
  </si>
  <si>
    <t>Allocation</t>
  </si>
  <si>
    <t>Category</t>
  </si>
  <si>
    <t>Amount</t>
  </si>
  <si>
    <t>% of raise</t>
  </si>
  <si>
    <t>Justification</t>
  </si>
  <si>
    <t>Product Development</t>
  </si>
  <si>
    <t>50.0%</t>
  </si>
  <si>
    <t>Hire lead AI engineer and data architect to build proprietary model and integrate exclusive senior investor datasets.</t>
  </si>
  <si>
    <t>Sales &amp; Marketing</t>
  </si>
  <si>
    <t>30.0%</t>
  </si>
  <si>
    <t>Validate product-market fit by acquiring first 10 pilot customers and proving the 3x LTV:CAC ratio.</t>
  </si>
  <si>
    <t>Operations &amp; Overhead</t>
  </si>
  <si>
    <t>20.0%</t>
  </si>
  <si>
    <t>Cover server costs, proprietary data licensing fees, and founder living expenses for 24 months.</t>
  </si>
  <si>
    <t>Dilution model</t>
  </si>
  <si>
    <t>Round</t>
  </si>
  <si>
    <t>Raise</t>
  </si>
  <si>
    <t>Pre-money valuation</t>
  </si>
  <si>
    <t>Post-money valuation</t>
  </si>
  <si>
    <t>Equity given</t>
  </si>
  <si>
    <t>Founder ownership</t>
  </si>
  <si>
    <t>Pre-seed</t>
  </si>
  <si>
    <t>80.0%</t>
  </si>
  <si>
    <t>Seed</t>
  </si>
  <si>
    <t>64.0%</t>
  </si>
  <si>
    <t>Series A</t>
  </si>
  <si>
    <t>51.0%</t>
  </si>
  <si>
    <t>Tier</t>
  </si>
  <si>
    <t>Monthly price</t>
  </si>
  <si>
    <t>Annual price</t>
  </si>
  <si>
    <t>Target segment</t>
  </si>
  <si>
    <t>Expected adoption %</t>
  </si>
  <si>
    <t>Features</t>
  </si>
  <si>
    <t>Free</t>
  </si>
  <si>
    <t>Individual users, evaluation</t>
  </si>
  <si>
    <t>70%</t>
  </si>
  <si>
    <t xml:space="preserve">Basic features
Community support
Limited usage</t>
  </si>
  <si>
    <t>Pro</t>
  </si>
  <si>
    <t>Professionals, small teams</t>
  </si>
  <si>
    <t>20%</t>
  </si>
  <si>
    <t xml:space="preserve">All features
Priority support
Advanced analytics
API access</t>
  </si>
  <si>
    <t>Team</t>
  </si>
  <si>
    <t>Small to medium businesses</t>
  </si>
  <si>
    <t>8%</t>
  </si>
  <si>
    <t xml:space="preserve">Everything in Pro
Team collaboration
Admin controls
SSO</t>
  </si>
  <si>
    <t>Enterprise</t>
  </si>
  <si>
    <t>Large organizations</t>
  </si>
  <si>
    <t>2%</t>
  </si>
  <si>
    <t xml:space="preserve">Everything in Team
Custom integrations
Dedicated support
SLA</t>
  </si>
  <si>
    <t>Phase</t>
  </si>
  <si>
    <t>Hours</t>
  </si>
  <si>
    <t>Rate / hr</t>
  </si>
  <si>
    <t>Cost</t>
  </si>
  <si>
    <t>Roles</t>
  </si>
  <si>
    <t>Description</t>
  </si>
  <si>
    <t>Discovery &amp; Planning</t>
  </si>
  <si>
    <t>Tech Lead, Product Manager</t>
  </si>
  <si>
    <t>Requirements gathering, architecture design, project setup</t>
  </si>
  <si>
    <t>Core Development</t>
  </si>
  <si>
    <t>Senior Developer, Backend Developer</t>
  </si>
  <si>
    <t>Backend API, database, authentication, core features</t>
  </si>
  <si>
    <t>Frontend Development</t>
  </si>
  <si>
    <t>Frontend Developer, UI Designer</t>
  </si>
  <si>
    <t>UI components, responsive design, user experience</t>
  </si>
  <si>
    <t>Integration &amp; Testing</t>
  </si>
  <si>
    <t>QA Engineer, Developer</t>
  </si>
  <si>
    <t>API integration, unit tests, integration tests, QA</t>
  </si>
  <si>
    <t>Deployment &amp; Launch</t>
  </si>
  <si>
    <t>DevOps Engineer, Tech Lead</t>
  </si>
  <si>
    <t>Infrastructure setup, CI/CD, monitoring, launch prep</t>
  </si>
  <si>
    <t>Total</t>
  </si>
  <si>
    <t/>
  </si>
  <si>
    <t>Contingency (15%)</t>
  </si>
  <si>
    <t>Total with contingency</t>
  </si>
  <si>
    <t>Source</t>
  </si>
  <si>
    <t>Warning</t>
  </si>
  <si>
    <t>Financial projections</t>
  </si>
  <si>
    <t>Funding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</si>
</sst>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£#,##0"/>
    <numFmt numFmtId="165" formatCode="£#,##0;[Red]-£#,##0"/>
  </numFmts>
  <fonts count="8" x14ac:knownFonts="1">
    <font>
      <color theme="1"/>
      <family val="2"/>
      <scheme val="minor"/>
      <sz val="11"/>
      <name val="Calibri"/>
    </font>
    <font>
      <b/>
      <color rgb="FF0F172A"/>
      <sz val="16"/>
    </font>
    <font>
      <i/>
      <color rgb="FF64748B"/>
      <sz val="10"/>
    </font>
    <font>
      <b/>
      <color rgb="FF0F172A"/>
      <sz val="11"/>
    </font>
    <font>
      <b/>
      <color rgb="FF065F46"/>
    </font>
    <font>
      <b/>
      <color rgb="FFFFFFFF"/>
      <sz val="11"/>
    </font>
    <font>
      <b/>
      <sz val="13"/>
    </font>
    <font>
      <b/>
    </font>
  </fonts>
  <fills count="6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14B8A6"/>
      </patternFill>
    </fill>
    <fill>
      <patternFill patternType="solid">
        <fgColor rgb="FFFEF3C7"/>
      </patternFill>
    </fill>
    <fill>
      <patternFill patternType="solid">
        <fgColor rgb="FF0F172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164" fontId="0" fillId="0" borderId="0" xfId="0" applyNumberFormat="1"/>
    <xf numFmtId="0" fontId="4" fillId="0" borderId="0" xfId="0" applyFont="1"/>
    <xf numFmtId="0" fontId="5" fillId="3" borderId="0" xfId="0" applyFont="1" applyFill="1" applyAlignment="1">
      <alignment horizontal="center" vertical="center"/>
    </xf>
    <xf numFmtId="165" fontId="0" fillId="0" borderId="0" xfId="0" applyNumberFormat="1"/>
    <xf numFmtId="0" fontId="0" fillId="4" borderId="0" xfId="0" applyFill="1" applyAlignment="1">
      <alignment vertical="top" wrapText="1"/>
    </xf>
    <xf numFmtId="0" fontId="5" fillId="5" borderId="0" xfId="0" applyFont="1" applyFill="1" applyAlignment="1">
      <alignment horizontal="center" vertical="center"/>
    </xf>
    <xf numFmtId="164" fontId="5" fillId="5" borderId="0" xfId="0" applyNumberFormat="1" applyFont="1" applyFill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6" fillId="0" borderId="0" xfId="0" applyFont="1"/>
    <xf numFmtId="164" fontId="6" fillId="0" borderId="0" xfId="0" applyNumberFormat="1" applyFont="1"/>
    <xf numFmtId="164" fontId="0" fillId="0" borderId="0" xfId="0" applyNumberFormat="1" applyAlignment="1">
      <alignment vertical="top" wrapText="1"/>
    </xf>
    <xf numFmtId="0" fontId="7" fillId="0" borderId="0" xfId="0" applyFont="1"/>
    <xf numFmtId="164" fontId="7" fillId="0" borderId="0" xfId="0" applyNumberFormat="1" applyFont="1"/>
  </cellXfs>
  <cellStyles count="1">
    <cellStyle name="Normal" xfId="0" builtinId="0"/>
  </cellStyles>
  <dxfs count="1">
    <dxf>
      <font>
        <b/>
        <color rgb="FFB91C1C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 editAs="oneCell">
    <xdr:from>
      <xdr:col>4</xdr:col>
      <xdr:colOff>0</xdr:colOff>
      <xdr:row>0</xdr:row>
      <xdr:rowOff>0</xdr:rowOff>
    </xdr:from>
    <xdr:ext cx="1333500" cy="400050"/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14B8A6"/>
  </sheetPr>
  <dimension ref="A1:D33"/>
  <sheetViews>
    <sheetView workbookViewId="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1" width="28" customWidth="1"/>
    <col min="2" max="2" width="18" customWidth="1"/>
    <col min="3" max="3" width="30" customWidth="1"/>
    <col min="4" max="4" width="16" customWidth="1"/>
  </cols>
  <sheetData>
    <row r="1" ht="26" customHeight="1" spans="1:4" s="1" customFormat="1" x14ac:dyDescent="0.25">
      <c r="A1" s="1"/>
      <c r="B1" s="1"/>
      <c r="C1" s="1"/>
      <c r="D1" s="1"/>
    </row>
    <row r="2" spans="1:4" s="2" customFormat="1" x14ac:dyDescent="0.25">
      <c r="A2" s="2" t="s">
        <v>0</v>
      </c>
      <c r="B2" s="2"/>
      <c r="C2" s="2"/>
      <c r="D2" s="2"/>
    </row>
    <row r="3" spans="1:1" x14ac:dyDescent="0.25">
      <c r="A3" t="s">
        <v>1</v>
      </c>
    </row>
    <row r="4" ht="20" customHeight="1" spans="1:4" s="3" customFormat="1" x14ac:dyDescent="0.25">
      <c r="A4" s="3" t="s">
        <v>2</v>
      </c>
      <c r="B4" s="3"/>
      <c r="C4" s="3"/>
      <c r="D4" s="3"/>
    </row>
    <row r="5" spans="1:3" x14ac:dyDescent="0.25">
      <c r="A5" t="s">
        <v>3</v>
      </c>
      <c r="B5" s="4">
        <v>300000</v>
      </c>
      <c r="C5" t="s">
        <v>4</v>
      </c>
    </row>
    <row r="6" spans="1:3" x14ac:dyDescent="0.25">
      <c r="A6" t="s">
        <v>5</v>
      </c>
      <c r="B6" s="4">
        <v>25000</v>
      </c>
      <c r="C6" t="s">
        <v>6</v>
      </c>
    </row>
    <row r="7" spans="1:3" x14ac:dyDescent="0.25">
      <c r="A7" t="s">
        <v>7</v>
      </c>
      <c r="B7" t="s">
        <v>8</v>
      </c>
      <c r="C7" t="s">
        <v>9</v>
      </c>
    </row>
    <row r="9" ht="20" customHeight="1" spans="1:4" s="3" customFormat="1" x14ac:dyDescent="0.25">
      <c r="A9" s="3" t="s">
        <v>10</v>
      </c>
      <c r="B9" s="3"/>
      <c r="C9" s="3"/>
      <c r="D9" s="3"/>
    </row>
    <row r="10" spans="1:3" x14ac:dyDescent="0.25">
      <c r="A10" t="s">
        <v>11</v>
      </c>
      <c r="B10" s="4">
        <v>2500</v>
      </c>
      <c r="C10" t="s">
        <v>12</v>
      </c>
    </row>
    <row r="11" spans="1:3" x14ac:dyDescent="0.25">
      <c r="A11" t="s">
        <v>13</v>
      </c>
      <c r="B11" s="4">
        <v>7500</v>
      </c>
      <c r="C11" t="s">
        <v>14</v>
      </c>
    </row>
    <row r="12" spans="1:3" x14ac:dyDescent="0.25">
      <c r="A12" t="s">
        <v>15</v>
      </c>
      <c r="B12">
        <v>3</v>
      </c>
      <c r="C12" s="5" t="s">
        <v>16</v>
      </c>
    </row>
    <row r="13" spans="1:3" x14ac:dyDescent="0.25">
      <c r="A13" t="s">
        <v>17</v>
      </c>
      <c r="B13">
        <v>10</v>
      </c>
      <c r="C13" t="s">
        <v>18</v>
      </c>
    </row>
    <row r="15" ht="20" customHeight="1" spans="1:4" s="3" customFormat="1" x14ac:dyDescent="0.25">
      <c r="A15" s="3" t="s">
        <v>19</v>
      </c>
      <c r="B15" s="3"/>
      <c r="C15" s="3"/>
      <c r="D15" s="3"/>
    </row>
    <row r="16" ht="22" customHeight="1" spans="1:4" s="6" customFormat="1" x14ac:dyDescent="0.25">
      <c r="A16" s="6" t="s">
        <v>20</v>
      </c>
      <c r="B16" s="6" t="s">
        <v>21</v>
      </c>
      <c r="C16" s="6" t="s">
        <v>22</v>
      </c>
      <c r="D16" s="6" t="s">
        <v>23</v>
      </c>
    </row>
    <row r="17" spans="1:4" x14ac:dyDescent="0.25">
      <c r="A17">
        <v>1</v>
      </c>
      <c r="B17" s="4">
        <f>'Annual Projections'!B2</f>
      </c>
      <c r="C17" s="7">
        <f>'Annual Projections'!C2</f>
      </c>
      <c r="D17">
        <f>'Annual Projections'!E2</f>
      </c>
    </row>
    <row r="18" spans="1:4" x14ac:dyDescent="0.25">
      <c r="A18">
        <v>2</v>
      </c>
      <c r="B18" s="4">
        <f>'Annual Projections'!B3</f>
      </c>
      <c r="C18" s="7">
        <f>'Annual Projections'!C3</f>
      </c>
      <c r="D18">
        <f>'Annual Projections'!E3</f>
      </c>
    </row>
    <row r="19" spans="1:4" x14ac:dyDescent="0.25">
      <c r="A19">
        <v>3</v>
      </c>
      <c r="B19" s="4">
        <f>'Annual Projections'!B4</f>
      </c>
      <c r="C19" s="7">
        <f>'Annual Projections'!C4</f>
      </c>
      <c r="D19">
        <f>'Annual Projections'!E4</f>
      </c>
    </row>
    <row r="20" spans="1:4" x14ac:dyDescent="0.25">
      <c r="A20">
        <v>4</v>
      </c>
      <c r="B20" s="4">
        <f>'Annual Projections'!B5</f>
      </c>
      <c r="C20" s="7">
        <f>'Annual Projections'!C5</f>
      </c>
      <c r="D20">
        <f>'Annual Projections'!E5</f>
      </c>
    </row>
    <row r="21" spans="1:4" x14ac:dyDescent="0.25">
      <c r="A21">
        <v>5</v>
      </c>
      <c r="B21" s="4">
        <f>'Annual Projections'!B6</f>
      </c>
      <c r="C21" s="7">
        <f>'Annual Projections'!C6</f>
      </c>
      <c r="D21">
        <f>'Annual Projections'!E6</f>
      </c>
    </row>
    <row r="23" ht="20" customHeight="1" spans="1:4" s="3" customFormat="1" x14ac:dyDescent="0.25">
      <c r="A23" s="3" t="s">
        <v>24</v>
      </c>
      <c r="B23" s="3"/>
      <c r="C23" s="3"/>
      <c r="D23" s="3"/>
    </row>
    <row r="24" spans="1:3" x14ac:dyDescent="0.25">
      <c r="A24" t="s">
        <v>25</v>
      </c>
      <c r="B24">
        <v>14</v>
      </c>
      <c r="C24" t="s">
        <v>26</v>
      </c>
    </row>
    <row r="25" spans="1:3" x14ac:dyDescent="0.25">
      <c r="A25" t="s">
        <v>27</v>
      </c>
      <c r="B25">
        <v>7500</v>
      </c>
      <c r="C25" t="s">
        <v>28</v>
      </c>
    </row>
    <row r="26" spans="1:3" x14ac:dyDescent="0.25">
      <c r="A26" t="s">
        <v>29</v>
      </c>
      <c r="B26" t="s">
        <v>30</v>
      </c>
      <c r="C26" t="s">
        <v>31</v>
      </c>
    </row>
    <row r="28" ht="20" customHeight="1" spans="1:4" s="3" customFormat="1" x14ac:dyDescent="0.25">
      <c r="A28" s="3" t="s">
        <v>32</v>
      </c>
      <c r="B28" s="3"/>
      <c r="C28" s="3"/>
      <c r="D28" s="3"/>
    </row>
    <row r="29" ht="30" customHeight="1" spans="1:4" x14ac:dyDescent="0.25">
      <c r="A29" s="8" t="s">
        <v>33</v>
      </c>
      <c r="B29" s="8"/>
      <c r="C29" s="8"/>
      <c r="D29" s="8"/>
    </row>
    <row r="30" ht="30" customHeight="1" spans="1:4" x14ac:dyDescent="0.25">
      <c r="A30" s="8" t="s">
        <v>34</v>
      </c>
      <c r="B30" s="8"/>
      <c r="C30" s="8"/>
      <c r="D30" s="8"/>
    </row>
    <row r="31" ht="30" customHeight="1" spans="1:4" x14ac:dyDescent="0.25">
      <c r="A31" s="8" t="s">
        <v>35</v>
      </c>
      <c r="B31" s="8"/>
      <c r="C31" s="8"/>
      <c r="D31" s="8"/>
    </row>
    <row r="32" ht="30" customHeight="1" spans="1:4" x14ac:dyDescent="0.25">
      <c r="A32" s="8" t="s">
        <v>36</v>
      </c>
      <c r="B32" s="8"/>
      <c r="C32" s="8"/>
      <c r="D32" s="8"/>
    </row>
    <row r="33" ht="30" customHeight="1" spans="1:4" x14ac:dyDescent="0.25">
      <c r="A33" s="8" t="s">
        <v>37</v>
      </c>
      <c r="B33" s="8"/>
      <c r="C33" s="8"/>
      <c r="D33" s="8"/>
    </row>
  </sheetData>
  <mergeCells count="12">
    <mergeCell ref="A1:D1"/>
    <mergeCell ref="A2:D2"/>
    <mergeCell ref="A4:D4"/>
    <mergeCell ref="A9:D9"/>
    <mergeCell ref="A15:D15"/>
    <mergeCell ref="A23:D23"/>
    <mergeCell ref="A28:D28"/>
    <mergeCell ref="A29:D29"/>
    <mergeCell ref="A30:D30"/>
    <mergeCell ref="A31:D31"/>
    <mergeCell ref="A32:D32"/>
    <mergeCell ref="A33:D33"/>
  </mergeCells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pane xSplit="1" ySplit="1" topLeftCell="B2" activePane="bottomRight" state="frozen"/>
      <selection pane="bottomRight"/>
    </sheetView>
  </sheetViews>
  <sheetFormatPr defaultRowHeight="15" outlineLevelRow="0" outlineLevelCol="0" x14ac:dyDescent="55"/>
  <cols>
    <col min="1" max="1" width="12" customWidth="1"/>
    <col min="2" max="2" width="12" style="4" customWidth="1"/>
    <col min="3" max="3" width="12" style="7" customWidth="1"/>
    <col min="4" max="4" width="16" customWidth="1"/>
    <col min="5" max="5" width="12" customWidth="1"/>
    <col min="6" max="6" width="18" style="4" customWidth="1"/>
  </cols>
  <sheetData>
    <row r="1" ht="22" customHeight="1" spans="1:6" s="9" customFormat="1" x14ac:dyDescent="0.25">
      <c r="A1" s="9" t="s">
        <v>20</v>
      </c>
      <c r="B1" s="10" t="s">
        <v>21</v>
      </c>
      <c r="C1" s="11" t="s">
        <v>22</v>
      </c>
      <c r="D1" s="9" t="s">
        <v>38</v>
      </c>
      <c r="E1" s="9" t="s">
        <v>23</v>
      </c>
      <c r="F1" s="10" t="s">
        <v>39</v>
      </c>
    </row>
    <row r="2" spans="1:6" x14ac:dyDescent="0.25">
      <c r="A2" t="s">
        <v>40</v>
      </c>
      <c r="B2" s="4">
        <v>120000</v>
      </c>
      <c r="C2" s="7">
        <v>-120000</v>
      </c>
      <c r="D2" t="s">
        <v>41</v>
      </c>
      <c r="E2">
        <v>3</v>
      </c>
      <c r="F2" s="4">
        <v>9812500</v>
      </c>
    </row>
    <row r="3" spans="1:6" x14ac:dyDescent="0.25">
      <c r="A3" t="s">
        <v>42</v>
      </c>
      <c r="B3" s="4">
        <v>540000</v>
      </c>
      <c r="C3" s="7">
        <v>54000</v>
      </c>
      <c r="D3" t="s">
        <v>41</v>
      </c>
      <c r="E3">
        <v>5</v>
      </c>
      <c r="F3" s="4">
        <v>9824500</v>
      </c>
    </row>
    <row r="4" spans="1:6" x14ac:dyDescent="0.25">
      <c r="A4" t="s">
        <v>43</v>
      </c>
      <c r="B4" s="4">
        <v>810000</v>
      </c>
      <c r="C4" s="7">
        <v>198000</v>
      </c>
      <c r="D4" t="s">
        <v>41</v>
      </c>
      <c r="E4">
        <v>9</v>
      </c>
      <c r="F4" s="4">
        <v>10040500</v>
      </c>
    </row>
    <row r="5" spans="1:6" x14ac:dyDescent="0.25">
      <c r="A5" t="s">
        <v>44</v>
      </c>
      <c r="B5" s="4">
        <v>1080000</v>
      </c>
      <c r="C5" s="7">
        <v>342000</v>
      </c>
      <c r="D5" t="s">
        <v>41</v>
      </c>
      <c r="E5">
        <v>12</v>
      </c>
      <c r="F5" s="4">
        <v>10582500</v>
      </c>
    </row>
    <row r="6" spans="1:6" x14ac:dyDescent="0.25">
      <c r="A6" t="s">
        <v>45</v>
      </c>
      <c r="B6" s="4">
        <v>1350000</v>
      </c>
      <c r="C6" s="7">
        <v>486000</v>
      </c>
      <c r="D6" t="s">
        <v>41</v>
      </c>
      <c r="E6">
        <v>12</v>
      </c>
      <c r="F6" s="4">
        <v>11368500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pane xSplit="1" ySplit="1" topLeftCell="B2" activePane="bottomRight" state="frozen"/>
      <selection pane="bottomRight"/>
    </sheetView>
  </sheetViews>
  <sheetFormatPr defaultRowHeight="15" outlineLevelRow="0" outlineLevelCol="0" x14ac:dyDescent="55"/>
  <cols>
    <col min="1" max="1" width="12" customWidth="1"/>
    <col min="2" max="2" width="15" customWidth="1"/>
    <col min="3" max="3" width="17" customWidth="1"/>
    <col min="4" max="4" width="12" customWidth="1"/>
    <col min="5" max="6" width="12" style="7" customWidth="1"/>
    <col min="7" max="7" width="14" style="7" customWidth="1"/>
    <col min="8" max="10" width="12" style="7" customWidth="1"/>
    <col min="11" max="11" width="14" style="7" customWidth="1"/>
  </cols>
  <sheetData>
    <row r="1" ht="22" customHeight="1" spans="1:11" s="9" customFormat="1" x14ac:dyDescent="0.25">
      <c r="A1" s="9" t="s">
        <v>46</v>
      </c>
      <c r="B1" s="9" t="s">
        <v>47</v>
      </c>
      <c r="C1" s="9" t="s">
        <v>48</v>
      </c>
      <c r="D1" s="9" t="s">
        <v>49</v>
      </c>
      <c r="E1" s="11" t="s">
        <v>21</v>
      </c>
      <c r="F1" s="11" t="s">
        <v>50</v>
      </c>
      <c r="G1" s="11" t="s">
        <v>51</v>
      </c>
      <c r="H1" s="11" t="s">
        <v>52</v>
      </c>
      <c r="I1" s="11" t="s">
        <v>22</v>
      </c>
      <c r="J1" s="11" t="s">
        <v>53</v>
      </c>
      <c r="K1" s="11" t="s">
        <v>54</v>
      </c>
    </row>
    <row r="2" spans="1:11" x14ac:dyDescent="0.25">
      <c r="A2" t="s">
        <v>55</v>
      </c>
      <c r="B2">
        <v>0</v>
      </c>
      <c r="C2">
        <v>0</v>
      </c>
      <c r="D2">
        <v>0</v>
      </c>
      <c r="E2" s="7">
        <v>0</v>
      </c>
      <c r="F2" s="7">
        <v>0</v>
      </c>
      <c r="G2" s="7">
        <v>0</v>
      </c>
      <c r="H2" s="7">
        <v>25000</v>
      </c>
      <c r="I2" s="7">
        <v>-25000</v>
      </c>
      <c r="J2" s="7">
        <v>25000</v>
      </c>
      <c r="K2" s="7">
        <v>9975000</v>
      </c>
    </row>
    <row r="3" spans="1:11" x14ac:dyDescent="0.25">
      <c r="A3" t="s">
        <v>56</v>
      </c>
      <c r="B3">
        <v>0</v>
      </c>
      <c r="C3">
        <v>0</v>
      </c>
      <c r="D3">
        <v>0</v>
      </c>
      <c r="E3" s="7">
        <v>0</v>
      </c>
      <c r="F3" s="7">
        <v>0</v>
      </c>
      <c r="G3" s="7">
        <v>0</v>
      </c>
      <c r="H3" s="7">
        <v>25000</v>
      </c>
      <c r="I3" s="7">
        <v>-25000</v>
      </c>
      <c r="J3" s="7">
        <v>25000</v>
      </c>
      <c r="K3" s="7">
        <v>9950000</v>
      </c>
    </row>
    <row r="4" spans="1:11" x14ac:dyDescent="0.25">
      <c r="A4" t="s">
        <v>57</v>
      </c>
      <c r="B4">
        <v>0</v>
      </c>
      <c r="C4">
        <v>0</v>
      </c>
      <c r="D4">
        <v>0</v>
      </c>
      <c r="E4" s="7">
        <v>0</v>
      </c>
      <c r="F4" s="7">
        <v>0</v>
      </c>
      <c r="G4" s="7">
        <v>0</v>
      </c>
      <c r="H4" s="7">
        <v>25000</v>
      </c>
      <c r="I4" s="7">
        <v>-25000</v>
      </c>
      <c r="J4" s="7">
        <v>25000</v>
      </c>
      <c r="K4" s="7">
        <v>9925000</v>
      </c>
    </row>
    <row r="5" spans="1:11" x14ac:dyDescent="0.25">
      <c r="A5" t="s">
        <v>58</v>
      </c>
      <c r="B5">
        <v>2</v>
      </c>
      <c r="C5">
        <v>2</v>
      </c>
      <c r="D5">
        <v>0</v>
      </c>
      <c r="E5" s="7">
        <v>5000</v>
      </c>
      <c r="F5" s="7">
        <v>500</v>
      </c>
      <c r="G5" s="7">
        <v>4500</v>
      </c>
      <c r="H5" s="7">
        <v>25000</v>
      </c>
      <c r="I5" s="7">
        <v>-20500</v>
      </c>
      <c r="J5" s="7">
        <v>20500</v>
      </c>
      <c r="K5" s="7">
        <v>9904500</v>
      </c>
    </row>
    <row r="6" spans="1:11" x14ac:dyDescent="0.25">
      <c r="A6" t="s">
        <v>59</v>
      </c>
      <c r="B6">
        <v>2</v>
      </c>
      <c r="C6">
        <v>4</v>
      </c>
      <c r="D6">
        <v>0</v>
      </c>
      <c r="E6" s="7">
        <v>5000</v>
      </c>
      <c r="F6" s="7">
        <v>500</v>
      </c>
      <c r="G6" s="7">
        <v>4500</v>
      </c>
      <c r="H6" s="7">
        <v>25000</v>
      </c>
      <c r="I6" s="7">
        <v>-20500</v>
      </c>
      <c r="J6" s="7">
        <v>20500</v>
      </c>
      <c r="K6" s="7">
        <v>9884000</v>
      </c>
    </row>
    <row r="7" spans="1:11" x14ac:dyDescent="0.25">
      <c r="A7" t="s">
        <v>60</v>
      </c>
      <c r="B7">
        <v>2</v>
      </c>
      <c r="C7">
        <v>6</v>
      </c>
      <c r="D7">
        <v>0</v>
      </c>
      <c r="E7" s="7">
        <v>10000</v>
      </c>
      <c r="F7" s="7">
        <v>1000</v>
      </c>
      <c r="G7" s="7">
        <v>9000</v>
      </c>
      <c r="H7" s="7">
        <v>25000</v>
      </c>
      <c r="I7" s="7">
        <v>-16000</v>
      </c>
      <c r="J7" s="7">
        <v>16000</v>
      </c>
      <c r="K7" s="7">
        <v>9868000</v>
      </c>
    </row>
    <row r="8" spans="1:11" x14ac:dyDescent="0.25">
      <c r="A8" t="s">
        <v>61</v>
      </c>
      <c r="B8">
        <v>3</v>
      </c>
      <c r="C8">
        <v>9</v>
      </c>
      <c r="D8">
        <v>0</v>
      </c>
      <c r="E8" s="7">
        <v>10000</v>
      </c>
      <c r="F8" s="7">
        <v>1000</v>
      </c>
      <c r="G8" s="7">
        <v>9000</v>
      </c>
      <c r="H8" s="7">
        <v>25000</v>
      </c>
      <c r="I8" s="7">
        <v>-16000</v>
      </c>
      <c r="J8" s="7">
        <v>16000</v>
      </c>
      <c r="K8" s="7">
        <v>9852000</v>
      </c>
    </row>
    <row r="9" spans="1:11" x14ac:dyDescent="0.25">
      <c r="A9" t="s">
        <v>62</v>
      </c>
      <c r="B9">
        <v>3</v>
      </c>
      <c r="C9">
        <v>12</v>
      </c>
      <c r="D9">
        <v>0</v>
      </c>
      <c r="E9" s="7">
        <v>15000</v>
      </c>
      <c r="F9" s="7">
        <v>1500</v>
      </c>
      <c r="G9" s="7">
        <v>13500</v>
      </c>
      <c r="H9" s="7">
        <v>25000</v>
      </c>
      <c r="I9" s="7">
        <v>-11500</v>
      </c>
      <c r="J9" s="7">
        <v>11500</v>
      </c>
      <c r="K9" s="7">
        <v>9840500</v>
      </c>
    </row>
    <row r="10" spans="1:11" x14ac:dyDescent="0.25">
      <c r="A10" t="s">
        <v>63</v>
      </c>
      <c r="B10">
        <v>4</v>
      </c>
      <c r="C10">
        <v>16</v>
      </c>
      <c r="D10">
        <v>0</v>
      </c>
      <c r="E10" s="7">
        <v>15000</v>
      </c>
      <c r="F10" s="7">
        <v>1500</v>
      </c>
      <c r="G10" s="7">
        <v>13500</v>
      </c>
      <c r="H10" s="7">
        <v>25000</v>
      </c>
      <c r="I10" s="7">
        <v>-11500</v>
      </c>
      <c r="J10" s="7">
        <v>11500</v>
      </c>
      <c r="K10" s="7">
        <v>9829000</v>
      </c>
    </row>
    <row r="11" spans="1:11" x14ac:dyDescent="0.25">
      <c r="A11" t="s">
        <v>64</v>
      </c>
      <c r="B11">
        <v>4</v>
      </c>
      <c r="C11">
        <v>20</v>
      </c>
      <c r="D11">
        <v>0</v>
      </c>
      <c r="E11" s="7">
        <v>20000</v>
      </c>
      <c r="F11" s="7">
        <v>2000</v>
      </c>
      <c r="G11" s="7">
        <v>18000</v>
      </c>
      <c r="H11" s="7">
        <v>25000</v>
      </c>
      <c r="I11" s="7">
        <v>-7000</v>
      </c>
      <c r="J11" s="7">
        <v>7000</v>
      </c>
      <c r="K11" s="7">
        <v>9822000</v>
      </c>
    </row>
    <row r="12" spans="1:11" x14ac:dyDescent="0.25">
      <c r="A12" t="s">
        <v>65</v>
      </c>
      <c r="B12">
        <v>5</v>
      </c>
      <c r="C12">
        <v>25</v>
      </c>
      <c r="D12">
        <v>0</v>
      </c>
      <c r="E12" s="7">
        <v>20000</v>
      </c>
      <c r="F12" s="7">
        <v>2000</v>
      </c>
      <c r="G12" s="7">
        <v>18000</v>
      </c>
      <c r="H12" s="7">
        <v>25000</v>
      </c>
      <c r="I12" s="7">
        <v>-7000</v>
      </c>
      <c r="J12" s="7">
        <v>7000</v>
      </c>
      <c r="K12" s="7">
        <v>9815000</v>
      </c>
    </row>
    <row r="13" spans="1:11" x14ac:dyDescent="0.25">
      <c r="A13" t="s">
        <v>66</v>
      </c>
      <c r="B13">
        <v>5</v>
      </c>
      <c r="C13">
        <v>30</v>
      </c>
      <c r="D13">
        <v>0</v>
      </c>
      <c r="E13" s="7">
        <v>25000</v>
      </c>
      <c r="F13" s="7">
        <v>2500</v>
      </c>
      <c r="G13" s="7">
        <v>22500</v>
      </c>
      <c r="H13" s="7">
        <v>25000</v>
      </c>
      <c r="I13" s="7">
        <v>-2500</v>
      </c>
      <c r="J13" s="7">
        <v>2500</v>
      </c>
      <c r="K13" s="7">
        <v>9812500</v>
      </c>
    </row>
    <row r="14" spans="1:11" x14ac:dyDescent="0.25">
      <c r="A14" t="s">
        <v>67</v>
      </c>
      <c r="B14">
        <v>5</v>
      </c>
      <c r="C14">
        <v>34</v>
      </c>
      <c r="D14">
        <v>1</v>
      </c>
      <c r="E14" s="7">
        <v>25000</v>
      </c>
      <c r="F14" s="7">
        <v>2500</v>
      </c>
      <c r="G14" s="7">
        <v>22500</v>
      </c>
      <c r="H14" s="7">
        <v>35000</v>
      </c>
      <c r="I14" s="7">
        <v>-12500</v>
      </c>
      <c r="J14" s="7">
        <v>12500</v>
      </c>
      <c r="K14" s="7">
        <v>9800000</v>
      </c>
    </row>
    <row r="15" spans="1:11" x14ac:dyDescent="0.25">
      <c r="A15" t="s">
        <v>68</v>
      </c>
      <c r="B15">
        <v>6</v>
      </c>
      <c r="C15">
        <v>39</v>
      </c>
      <c r="D15">
        <v>1</v>
      </c>
      <c r="E15" s="7">
        <v>30000</v>
      </c>
      <c r="F15" s="7">
        <v>3000</v>
      </c>
      <c r="G15" s="7">
        <v>27000</v>
      </c>
      <c r="H15" s="7">
        <v>35000</v>
      </c>
      <c r="I15" s="7">
        <v>-8000</v>
      </c>
      <c r="J15" s="7">
        <v>8000</v>
      </c>
      <c r="K15" s="7">
        <v>9792000</v>
      </c>
    </row>
    <row r="16" spans="1:11" x14ac:dyDescent="0.25">
      <c r="A16" t="s">
        <v>69</v>
      </c>
      <c r="B16">
        <v>6</v>
      </c>
      <c r="C16">
        <v>44</v>
      </c>
      <c r="D16">
        <v>1</v>
      </c>
      <c r="E16" s="7">
        <v>30000</v>
      </c>
      <c r="F16" s="7">
        <v>3000</v>
      </c>
      <c r="G16" s="7">
        <v>27000</v>
      </c>
      <c r="H16" s="7">
        <v>35000</v>
      </c>
      <c r="I16" s="7">
        <v>-8000</v>
      </c>
      <c r="J16" s="7">
        <v>8000</v>
      </c>
      <c r="K16" s="7">
        <v>9784000</v>
      </c>
    </row>
    <row r="17" spans="1:11" x14ac:dyDescent="0.25">
      <c r="A17" t="s">
        <v>70</v>
      </c>
      <c r="B17">
        <v>7</v>
      </c>
      <c r="C17">
        <v>50</v>
      </c>
      <c r="D17">
        <v>1</v>
      </c>
      <c r="E17" s="7">
        <v>35000</v>
      </c>
      <c r="F17" s="7">
        <v>3500</v>
      </c>
      <c r="G17" s="7">
        <v>31500</v>
      </c>
      <c r="H17" s="7">
        <v>35000</v>
      </c>
      <c r="I17" s="7">
        <v>-3500</v>
      </c>
      <c r="J17" s="7">
        <v>3500</v>
      </c>
      <c r="K17" s="7">
        <v>9780500</v>
      </c>
    </row>
    <row r="18" spans="1:11" x14ac:dyDescent="0.25">
      <c r="A18" t="s">
        <v>71</v>
      </c>
      <c r="B18">
        <v>7</v>
      </c>
      <c r="C18">
        <v>56</v>
      </c>
      <c r="D18">
        <v>1</v>
      </c>
      <c r="E18" s="7">
        <v>35000</v>
      </c>
      <c r="F18" s="7">
        <v>3500</v>
      </c>
      <c r="G18" s="7">
        <v>31500</v>
      </c>
      <c r="H18" s="7">
        <v>35000</v>
      </c>
      <c r="I18" s="7">
        <v>-3500</v>
      </c>
      <c r="J18" s="7">
        <v>3500</v>
      </c>
      <c r="K18" s="7">
        <v>9777000</v>
      </c>
    </row>
    <row r="19" spans="1:11" x14ac:dyDescent="0.25">
      <c r="A19" t="s">
        <v>72</v>
      </c>
      <c r="B19">
        <v>8</v>
      </c>
      <c r="C19">
        <v>63</v>
      </c>
      <c r="D19">
        <v>1</v>
      </c>
      <c r="E19" s="7">
        <v>40000</v>
      </c>
      <c r="F19" s="7">
        <v>4000</v>
      </c>
      <c r="G19" s="7">
        <v>36000</v>
      </c>
      <c r="H19" s="7">
        <v>35000</v>
      </c>
      <c r="I19" s="7">
        <v>1000</v>
      </c>
      <c r="J19" s="7">
        <v>0</v>
      </c>
      <c r="K19" s="7">
        <v>9778000</v>
      </c>
    </row>
    <row r="20" spans="1:11" x14ac:dyDescent="0.25">
      <c r="A20" t="s">
        <v>73</v>
      </c>
      <c r="B20">
        <v>8</v>
      </c>
      <c r="C20">
        <v>70</v>
      </c>
      <c r="D20">
        <v>1</v>
      </c>
      <c r="E20" s="7">
        <v>40000</v>
      </c>
      <c r="F20" s="7">
        <v>4000</v>
      </c>
      <c r="G20" s="7">
        <v>36000</v>
      </c>
      <c r="H20" s="7">
        <v>35000</v>
      </c>
      <c r="I20" s="7">
        <v>1000</v>
      </c>
      <c r="J20" s="7">
        <v>0</v>
      </c>
      <c r="K20" s="7">
        <v>9779000</v>
      </c>
    </row>
    <row r="21" spans="1:11" x14ac:dyDescent="0.25">
      <c r="A21" t="s">
        <v>74</v>
      </c>
      <c r="B21">
        <v>9</v>
      </c>
      <c r="C21">
        <v>78</v>
      </c>
      <c r="D21">
        <v>1</v>
      </c>
      <c r="E21" s="7">
        <v>45000</v>
      </c>
      <c r="F21" s="7">
        <v>4500</v>
      </c>
      <c r="G21" s="7">
        <v>40500</v>
      </c>
      <c r="H21" s="7">
        <v>35000</v>
      </c>
      <c r="I21" s="7">
        <v>5500</v>
      </c>
      <c r="J21" s="7">
        <v>0</v>
      </c>
      <c r="K21" s="7">
        <v>9784500</v>
      </c>
    </row>
    <row r="22" spans="1:11" x14ac:dyDescent="0.25">
      <c r="A22" t="s">
        <v>75</v>
      </c>
      <c r="B22">
        <v>9</v>
      </c>
      <c r="C22">
        <v>86</v>
      </c>
      <c r="D22">
        <v>1</v>
      </c>
      <c r="E22" s="7">
        <v>45000</v>
      </c>
      <c r="F22" s="7">
        <v>4500</v>
      </c>
      <c r="G22" s="7">
        <v>40500</v>
      </c>
      <c r="H22" s="7">
        <v>35000</v>
      </c>
      <c r="I22" s="7">
        <v>5500</v>
      </c>
      <c r="J22" s="7">
        <v>0</v>
      </c>
      <c r="K22" s="7">
        <v>9790000</v>
      </c>
    </row>
    <row r="23" spans="1:11" x14ac:dyDescent="0.25">
      <c r="A23" t="s">
        <v>76</v>
      </c>
      <c r="B23">
        <v>10</v>
      </c>
      <c r="C23">
        <v>95</v>
      </c>
      <c r="D23">
        <v>1</v>
      </c>
      <c r="E23" s="7">
        <v>50000</v>
      </c>
      <c r="F23" s="7">
        <v>5000</v>
      </c>
      <c r="G23" s="7">
        <v>45000</v>
      </c>
      <c r="H23" s="7">
        <v>35000</v>
      </c>
      <c r="I23" s="7">
        <v>10000</v>
      </c>
      <c r="J23" s="7">
        <v>0</v>
      </c>
      <c r="K23" s="7">
        <v>9800000</v>
      </c>
    </row>
    <row r="24" spans="1:11" x14ac:dyDescent="0.25">
      <c r="A24" t="s">
        <v>77</v>
      </c>
      <c r="B24">
        <v>10</v>
      </c>
      <c r="C24">
        <v>104</v>
      </c>
      <c r="D24">
        <v>1</v>
      </c>
      <c r="E24" s="7">
        <v>50000</v>
      </c>
      <c r="F24" s="7">
        <v>5000</v>
      </c>
      <c r="G24" s="7">
        <v>45000</v>
      </c>
      <c r="H24" s="7">
        <v>35000</v>
      </c>
      <c r="I24" s="7">
        <v>10000</v>
      </c>
      <c r="J24" s="7">
        <v>0</v>
      </c>
      <c r="K24" s="7">
        <v>9810000</v>
      </c>
    </row>
    <row r="25" spans="1:11" x14ac:dyDescent="0.25">
      <c r="A25" t="s">
        <v>78</v>
      </c>
      <c r="B25">
        <v>11</v>
      </c>
      <c r="C25">
        <v>114</v>
      </c>
      <c r="D25">
        <v>1</v>
      </c>
      <c r="E25" s="7">
        <v>55000</v>
      </c>
      <c r="F25" s="7">
        <v>5500</v>
      </c>
      <c r="G25" s="7">
        <v>49500</v>
      </c>
      <c r="H25" s="7">
        <v>35000</v>
      </c>
      <c r="I25" s="7">
        <v>14500</v>
      </c>
      <c r="J25" s="7">
        <v>0</v>
      </c>
      <c r="K25" s="7">
        <v>9824500</v>
      </c>
    </row>
    <row r="26" spans="1:11" x14ac:dyDescent="0.25">
      <c r="A26" t="s">
        <v>79</v>
      </c>
      <c r="B26">
        <v>11</v>
      </c>
      <c r="C26">
        <v>123</v>
      </c>
      <c r="D26">
        <v>2</v>
      </c>
      <c r="E26" s="7">
        <v>55000</v>
      </c>
      <c r="F26" s="7">
        <v>5500</v>
      </c>
      <c r="G26" s="7">
        <v>49500</v>
      </c>
      <c r="H26" s="7">
        <v>45000</v>
      </c>
      <c r="I26" s="7">
        <v>4500</v>
      </c>
      <c r="J26" s="7">
        <v>0</v>
      </c>
      <c r="K26" s="7">
        <v>9829000</v>
      </c>
    </row>
    <row r="27" spans="1:11" x14ac:dyDescent="0.25">
      <c r="A27" t="s">
        <v>80</v>
      </c>
      <c r="B27">
        <v>12</v>
      </c>
      <c r="C27">
        <v>133</v>
      </c>
      <c r="D27">
        <v>2</v>
      </c>
      <c r="E27" s="7">
        <v>60000</v>
      </c>
      <c r="F27" s="7">
        <v>6000</v>
      </c>
      <c r="G27" s="7">
        <v>54000</v>
      </c>
      <c r="H27" s="7">
        <v>45000</v>
      </c>
      <c r="I27" s="7">
        <v>9000</v>
      </c>
      <c r="J27" s="7">
        <v>0</v>
      </c>
      <c r="K27" s="7">
        <v>9838000</v>
      </c>
    </row>
    <row r="28" spans="1:11" x14ac:dyDescent="0.25">
      <c r="A28" t="s">
        <v>81</v>
      </c>
      <c r="B28">
        <v>12</v>
      </c>
      <c r="C28">
        <v>143</v>
      </c>
      <c r="D28">
        <v>2</v>
      </c>
      <c r="E28" s="7">
        <v>60000</v>
      </c>
      <c r="F28" s="7">
        <v>6000</v>
      </c>
      <c r="G28" s="7">
        <v>54000</v>
      </c>
      <c r="H28" s="7">
        <v>45000</v>
      </c>
      <c r="I28" s="7">
        <v>9000</v>
      </c>
      <c r="J28" s="7">
        <v>0</v>
      </c>
      <c r="K28" s="7">
        <v>9847000</v>
      </c>
    </row>
    <row r="29" spans="1:11" x14ac:dyDescent="0.25">
      <c r="A29" t="s">
        <v>82</v>
      </c>
      <c r="B29">
        <v>13</v>
      </c>
      <c r="C29">
        <v>154</v>
      </c>
      <c r="D29">
        <v>2</v>
      </c>
      <c r="E29" s="7">
        <v>65000</v>
      </c>
      <c r="F29" s="7">
        <v>6500</v>
      </c>
      <c r="G29" s="7">
        <v>58500</v>
      </c>
      <c r="H29" s="7">
        <v>45000</v>
      </c>
      <c r="I29" s="7">
        <v>13500</v>
      </c>
      <c r="J29" s="7">
        <v>0</v>
      </c>
      <c r="K29" s="7">
        <v>9860500</v>
      </c>
    </row>
    <row r="30" spans="1:11" x14ac:dyDescent="0.25">
      <c r="A30" t="s">
        <v>83</v>
      </c>
      <c r="B30">
        <v>13</v>
      </c>
      <c r="C30">
        <v>165</v>
      </c>
      <c r="D30">
        <v>2</v>
      </c>
      <c r="E30" s="7">
        <v>65000</v>
      </c>
      <c r="F30" s="7">
        <v>6500</v>
      </c>
      <c r="G30" s="7">
        <v>58500</v>
      </c>
      <c r="H30" s="7">
        <v>45000</v>
      </c>
      <c r="I30" s="7">
        <v>13500</v>
      </c>
      <c r="J30" s="7">
        <v>0</v>
      </c>
      <c r="K30" s="7">
        <v>9874000</v>
      </c>
    </row>
    <row r="31" spans="1:11" x14ac:dyDescent="0.25">
      <c r="A31" t="s">
        <v>84</v>
      </c>
      <c r="B31">
        <v>14</v>
      </c>
      <c r="C31">
        <v>177</v>
      </c>
      <c r="D31">
        <v>2</v>
      </c>
      <c r="E31" s="7">
        <v>70000</v>
      </c>
      <c r="F31" s="7">
        <v>7000</v>
      </c>
      <c r="G31" s="7">
        <v>63000</v>
      </c>
      <c r="H31" s="7">
        <v>45000</v>
      </c>
      <c r="I31" s="7">
        <v>18000</v>
      </c>
      <c r="J31" s="7">
        <v>0</v>
      </c>
      <c r="K31" s="7">
        <v>9892000</v>
      </c>
    </row>
    <row r="32" spans="1:11" x14ac:dyDescent="0.25">
      <c r="A32" t="s">
        <v>85</v>
      </c>
      <c r="B32">
        <v>14</v>
      </c>
      <c r="C32">
        <v>189</v>
      </c>
      <c r="D32">
        <v>2</v>
      </c>
      <c r="E32" s="7">
        <v>70000</v>
      </c>
      <c r="F32" s="7">
        <v>7000</v>
      </c>
      <c r="G32" s="7">
        <v>63000</v>
      </c>
      <c r="H32" s="7">
        <v>45000</v>
      </c>
      <c r="I32" s="7">
        <v>18000</v>
      </c>
      <c r="J32" s="7">
        <v>0</v>
      </c>
      <c r="K32" s="7">
        <v>9910000</v>
      </c>
    </row>
    <row r="33" spans="1:11" x14ac:dyDescent="0.25">
      <c r="A33" t="s">
        <v>86</v>
      </c>
      <c r="B33">
        <v>15</v>
      </c>
      <c r="C33">
        <v>202</v>
      </c>
      <c r="D33">
        <v>2</v>
      </c>
      <c r="E33" s="7">
        <v>75000</v>
      </c>
      <c r="F33" s="7">
        <v>7500</v>
      </c>
      <c r="G33" s="7">
        <v>67500</v>
      </c>
      <c r="H33" s="7">
        <v>45000</v>
      </c>
      <c r="I33" s="7">
        <v>22500</v>
      </c>
      <c r="J33" s="7">
        <v>0</v>
      </c>
      <c r="K33" s="7">
        <v>9932500</v>
      </c>
    </row>
    <row r="34" spans="1:11" x14ac:dyDescent="0.25">
      <c r="A34" t="s">
        <v>87</v>
      </c>
      <c r="B34">
        <v>15</v>
      </c>
      <c r="C34">
        <v>215</v>
      </c>
      <c r="D34">
        <v>2</v>
      </c>
      <c r="E34" s="7">
        <v>75000</v>
      </c>
      <c r="F34" s="7">
        <v>7500</v>
      </c>
      <c r="G34" s="7">
        <v>67500</v>
      </c>
      <c r="H34" s="7">
        <v>45000</v>
      </c>
      <c r="I34" s="7">
        <v>22500</v>
      </c>
      <c r="J34" s="7">
        <v>0</v>
      </c>
      <c r="K34" s="7">
        <v>9955000</v>
      </c>
    </row>
    <row r="35" spans="1:11" x14ac:dyDescent="0.25">
      <c r="A35" t="s">
        <v>88</v>
      </c>
      <c r="B35">
        <v>16</v>
      </c>
      <c r="C35">
        <v>229</v>
      </c>
      <c r="D35">
        <v>2</v>
      </c>
      <c r="E35" s="7">
        <v>80000</v>
      </c>
      <c r="F35" s="7">
        <v>8000</v>
      </c>
      <c r="G35" s="7">
        <v>72000</v>
      </c>
      <c r="H35" s="7">
        <v>45000</v>
      </c>
      <c r="I35" s="7">
        <v>27000</v>
      </c>
      <c r="J35" s="7">
        <v>0</v>
      </c>
      <c r="K35" s="7">
        <v>9982000</v>
      </c>
    </row>
    <row r="36" spans="1:11" x14ac:dyDescent="0.25">
      <c r="A36" t="s">
        <v>89</v>
      </c>
      <c r="B36">
        <v>16</v>
      </c>
      <c r="C36">
        <v>243</v>
      </c>
      <c r="D36">
        <v>2</v>
      </c>
      <c r="E36" s="7">
        <v>80000</v>
      </c>
      <c r="F36" s="7">
        <v>8000</v>
      </c>
      <c r="G36" s="7">
        <v>72000</v>
      </c>
      <c r="H36" s="7">
        <v>45000</v>
      </c>
      <c r="I36" s="7">
        <v>27000</v>
      </c>
      <c r="J36" s="7">
        <v>0</v>
      </c>
      <c r="K36" s="7">
        <v>10009000</v>
      </c>
    </row>
    <row r="37" spans="1:11" x14ac:dyDescent="0.25">
      <c r="A37" t="s">
        <v>90</v>
      </c>
      <c r="B37">
        <v>17</v>
      </c>
      <c r="C37">
        <v>258</v>
      </c>
      <c r="D37">
        <v>2</v>
      </c>
      <c r="E37" s="7">
        <v>85000</v>
      </c>
      <c r="F37" s="7">
        <v>8500</v>
      </c>
      <c r="G37" s="7">
        <v>76500</v>
      </c>
      <c r="H37" s="7">
        <v>45000</v>
      </c>
      <c r="I37" s="7">
        <v>31500</v>
      </c>
      <c r="J37" s="7">
        <v>0</v>
      </c>
      <c r="K37" s="7">
        <v>10040500</v>
      </c>
    </row>
  </sheetData>
  <conditionalFormatting sqref="J2:J37">
    <cfRule type="cellIs" dxfId="0" priority="1" operator="greaterThan">
      <formula>0</formula>
    </cfRule>
  </conditionalFormatting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FormatPr defaultRowHeight="15" outlineLevelRow="0" outlineLevelCol="0" x14ac:dyDescent="55"/>
  <cols>
    <col min="1" max="3" width="40" customWidth="1"/>
    <col min="4" max="4" width="20" customWidth="1"/>
  </cols>
  <sheetData>
    <row r="1" ht="22" customHeight="1" spans="1:2" s="9" customFormat="1" x14ac:dyDescent="0.25">
      <c r="A1" s="9" t="s">
        <v>91</v>
      </c>
      <c r="B1" s="9" t="s">
        <v>92</v>
      </c>
    </row>
    <row r="2" spans="1:2" x14ac:dyDescent="0.25">
      <c r="A2" t="s">
        <v>11</v>
      </c>
      <c r="B2" s="4">
        <v>2500</v>
      </c>
    </row>
    <row r="3" spans="1:2" x14ac:dyDescent="0.25">
      <c r="A3" t="s">
        <v>13</v>
      </c>
      <c r="B3" s="4">
        <v>7500</v>
      </c>
    </row>
    <row r="4" spans="1:2" x14ac:dyDescent="0.25">
      <c r="A4" t="s">
        <v>93</v>
      </c>
      <c r="B4">
        <v>3</v>
      </c>
    </row>
    <row r="5" spans="1:2" x14ac:dyDescent="0.25">
      <c r="A5" t="s">
        <v>94</v>
      </c>
      <c r="B5">
        <v>10</v>
      </c>
    </row>
    <row r="7" ht="20" customHeight="1" spans="1:4" s="3" customFormat="1" x14ac:dyDescent="0.25">
      <c r="A7" s="3" t="s">
        <v>95</v>
      </c>
      <c r="B7" s="3"/>
      <c r="C7" s="3"/>
      <c r="D7" s="3"/>
    </row>
    <row r="8" ht="22" customHeight="1" spans="1:3" s="9" customFormat="1" x14ac:dyDescent="0.25">
      <c r="A8" s="9" t="s">
        <v>96</v>
      </c>
      <c r="B8" s="9" t="s">
        <v>97</v>
      </c>
      <c r="C8" s="9" t="s">
        <v>98</v>
      </c>
    </row>
    <row r="9" ht="40" customHeight="1" spans="1:3" s="12" customFormat="1" x14ac:dyDescent="0.25">
      <c r="A9" s="12" t="s">
        <v>99</v>
      </c>
      <c r="B9" s="12" t="s">
        <v>100</v>
      </c>
      <c r="C9" s="12" t="s">
        <v>101</v>
      </c>
    </row>
    <row r="10" ht="40" customHeight="1" spans="1:3" s="12" customFormat="1" x14ac:dyDescent="0.25">
      <c r="A10" s="12" t="s">
        <v>102</v>
      </c>
      <c r="B10" s="12" t="s">
        <v>103</v>
      </c>
      <c r="C10" s="12" t="s">
        <v>104</v>
      </c>
    </row>
    <row r="11" ht="40" customHeight="1" spans="1:3" s="12" customFormat="1" x14ac:dyDescent="0.25">
      <c r="A11" s="12" t="s">
        <v>105</v>
      </c>
      <c r="B11" s="12" t="s">
        <v>106</v>
      </c>
      <c r="C11" s="12" t="s">
        <v>107</v>
      </c>
    </row>
    <row r="12" ht="40" customHeight="1" spans="1:3" s="12" customFormat="1" x14ac:dyDescent="0.25">
      <c r="A12" s="12" t="s">
        <v>108</v>
      </c>
      <c r="B12" s="12" t="s">
        <v>109</v>
      </c>
      <c r="C12" s="12" t="s">
        <v>110</v>
      </c>
    </row>
    <row r="13" ht="40" customHeight="1" spans="1:3" s="12" customFormat="1" x14ac:dyDescent="0.25">
      <c r="A13" s="12" t="s">
        <v>111</v>
      </c>
      <c r="B13" s="12" t="s">
        <v>112</v>
      </c>
      <c r="C13" s="12" t="s">
        <v>113</v>
      </c>
    </row>
  </sheetData>
  <mergeCells count="1">
    <mergeCell ref="A7:D7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FormatPr defaultRowHeight="15" outlineLevelRow="0" outlineLevelCol="0" x14ac:dyDescent="55"/>
  <cols>
    <col min="1" max="1" width="24" customWidth="1"/>
    <col min="2" max="2" width="16" customWidth="1"/>
    <col min="3" max="3" width="20" customWidth="1"/>
    <col min="4" max="4" width="22" customWidth="1"/>
    <col min="5" max="5" width="16" customWidth="1"/>
    <col min="6" max="6" width="20" customWidth="1"/>
  </cols>
  <sheetData>
    <row r="1" spans="1:2" s="13" customFormat="1" x14ac:dyDescent="0.25">
      <c r="A1" s="13" t="s">
        <v>114</v>
      </c>
      <c r="B1" s="14">
        <v>300000</v>
      </c>
    </row>
    <row r="3" ht="20" customHeight="1" spans="1:4" s="3" customFormat="1" x14ac:dyDescent="0.25">
      <c r="A3" s="3" t="s">
        <v>115</v>
      </c>
      <c r="B3" s="3"/>
      <c r="C3" s="3"/>
      <c r="D3" s="3"/>
    </row>
    <row r="4" ht="22" customHeight="1" spans="1:4" s="9" customFormat="1" x14ac:dyDescent="0.25">
      <c r="A4" s="9" t="s">
        <v>116</v>
      </c>
      <c r="B4" s="9" t="s">
        <v>117</v>
      </c>
      <c r="C4" s="9" t="s">
        <v>118</v>
      </c>
      <c r="D4" s="9" t="s">
        <v>119</v>
      </c>
    </row>
    <row r="5" ht="36" customHeight="1" spans="1:4" s="12" customFormat="1" x14ac:dyDescent="0.25">
      <c r="A5" s="12" t="s">
        <v>120</v>
      </c>
      <c r="B5" s="15">
        <v>150000</v>
      </c>
      <c r="C5" s="12" t="s">
        <v>121</v>
      </c>
      <c r="D5" s="12" t="s">
        <v>122</v>
      </c>
    </row>
    <row r="6" ht="36" customHeight="1" spans="1:4" s="12" customFormat="1" x14ac:dyDescent="0.25">
      <c r="A6" s="12" t="s">
        <v>123</v>
      </c>
      <c r="B6" s="15">
        <v>90000</v>
      </c>
      <c r="C6" s="12" t="s">
        <v>124</v>
      </c>
      <c r="D6" s="12" t="s">
        <v>125</v>
      </c>
    </row>
    <row r="7" ht="36" customHeight="1" spans="1:4" s="12" customFormat="1" x14ac:dyDescent="0.25">
      <c r="A7" s="12" t="s">
        <v>126</v>
      </c>
      <c r="B7" s="15">
        <v>60000</v>
      </c>
      <c r="C7" s="12" t="s">
        <v>127</v>
      </c>
      <c r="D7" s="12" t="s">
        <v>128</v>
      </c>
    </row>
    <row r="9" ht="20" customHeight="1" spans="1:6" s="3" customFormat="1" x14ac:dyDescent="0.25">
      <c r="A9" s="3" t="s">
        <v>129</v>
      </c>
      <c r="B9" s="3"/>
      <c r="C9" s="3"/>
      <c r="D9" s="3"/>
      <c r="E9" s="3"/>
      <c r="F9" s="3"/>
    </row>
    <row r="10" ht="22" customHeight="1" spans="1:6" s="9" customFormat="1" x14ac:dyDescent="0.25">
      <c r="A10" s="9" t="s">
        <v>130</v>
      </c>
      <c r="B10" s="9" t="s">
        <v>131</v>
      </c>
      <c r="C10" s="9" t="s">
        <v>132</v>
      </c>
      <c r="D10" s="9" t="s">
        <v>133</v>
      </c>
      <c r="E10" s="9" t="s">
        <v>134</v>
      </c>
      <c r="F10" s="9" t="s">
        <v>135</v>
      </c>
    </row>
    <row r="11" spans="1:6" x14ac:dyDescent="0.25">
      <c r="A11" t="s">
        <v>136</v>
      </c>
      <c r="B11" s="4">
        <v>300000</v>
      </c>
      <c r="C11" s="4">
        <v>1200000</v>
      </c>
      <c r="D11" s="4">
        <v>1500000</v>
      </c>
      <c r="E11" t="s">
        <v>127</v>
      </c>
      <c r="F11" t="s">
        <v>137</v>
      </c>
    </row>
    <row r="12" spans="1:6" x14ac:dyDescent="0.25">
      <c r="A12" t="s">
        <v>138</v>
      </c>
      <c r="B12" s="4">
        <v>1000000</v>
      </c>
      <c r="C12" s="4">
        <v>4000000</v>
      </c>
      <c r="D12" s="4">
        <v>5000000</v>
      </c>
      <c r="E12" t="s">
        <v>127</v>
      </c>
      <c r="F12" t="s">
        <v>139</v>
      </c>
    </row>
    <row r="13" spans="1:6" x14ac:dyDescent="0.25">
      <c r="A13" t="s">
        <v>140</v>
      </c>
      <c r="B13" s="4">
        <v>3000000</v>
      </c>
      <c r="C13" s="4">
        <v>12000000</v>
      </c>
      <c r="D13" s="4">
        <v>15000000</v>
      </c>
      <c r="E13" t="s">
        <v>127</v>
      </c>
      <c r="F13" t="s">
        <v>141</v>
      </c>
    </row>
  </sheetData>
  <mergeCells count="2">
    <mergeCell ref="A3:D3"/>
    <mergeCell ref="A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FormatPr defaultRowHeight="15" outlineLevelRow="0" outlineLevelCol="0" x14ac:dyDescent="55"/>
  <cols>
    <col min="1" max="1" width="16" customWidth="1"/>
    <col min="2" max="3" width="14" style="4" customWidth="1"/>
    <col min="4" max="4" width="30" customWidth="1"/>
    <col min="5" max="5" width="16" customWidth="1"/>
    <col min="6" max="6" width="40" customWidth="1"/>
  </cols>
  <sheetData>
    <row r="1" ht="22" customHeight="1" spans="1:6" s="9" customFormat="1" x14ac:dyDescent="0.25">
      <c r="A1" s="9" t="s">
        <v>142</v>
      </c>
      <c r="B1" s="10" t="s">
        <v>143</v>
      </c>
      <c r="C1" s="10" t="s">
        <v>144</v>
      </c>
      <c r="D1" s="9" t="s">
        <v>145</v>
      </c>
      <c r="E1" s="9" t="s">
        <v>146</v>
      </c>
      <c r="F1" s="9" t="s">
        <v>147</v>
      </c>
    </row>
    <row r="2" ht="42" customHeight="1" spans="1:6" s="12" customFormat="1" x14ac:dyDescent="0.25">
      <c r="A2" s="12" t="s">
        <v>148</v>
      </c>
      <c r="B2" s="15">
        <v>0</v>
      </c>
      <c r="C2" s="15"/>
      <c r="D2" s="12" t="s">
        <v>149</v>
      </c>
      <c r="E2" s="12" t="s">
        <v>150</v>
      </c>
      <c r="F2" s="12" t="s">
        <v>151</v>
      </c>
    </row>
    <row r="3" ht="56" customHeight="1" spans="1:6" s="12" customFormat="1" x14ac:dyDescent="0.25">
      <c r="A3" s="12" t="s">
        <v>152</v>
      </c>
      <c r="B3" s="15">
        <v>19</v>
      </c>
      <c r="C3" s="15">
        <v>190</v>
      </c>
      <c r="D3" s="12" t="s">
        <v>153</v>
      </c>
      <c r="E3" s="12" t="s">
        <v>154</v>
      </c>
      <c r="F3" s="12" t="s">
        <v>155</v>
      </c>
    </row>
    <row r="4" ht="56" customHeight="1" spans="1:6" s="12" customFormat="1" x14ac:dyDescent="0.25">
      <c r="A4" s="12" t="s">
        <v>156</v>
      </c>
      <c r="B4" s="15">
        <v>49</v>
      </c>
      <c r="C4" s="15">
        <v>490</v>
      </c>
      <c r="D4" s="12" t="s">
        <v>157</v>
      </c>
      <c r="E4" s="12" t="s">
        <v>158</v>
      </c>
      <c r="F4" s="12" t="s">
        <v>159</v>
      </c>
    </row>
    <row r="5" ht="56" customHeight="1" spans="1:6" s="12" customFormat="1" x14ac:dyDescent="0.25">
      <c r="A5" s="12" t="s">
        <v>160</v>
      </c>
      <c r="B5" s="15">
        <v>199</v>
      </c>
      <c r="C5" s="15">
        <v>1990</v>
      </c>
      <c r="D5" s="12" t="s">
        <v>161</v>
      </c>
      <c r="E5" s="12" t="s">
        <v>162</v>
      </c>
      <c r="F5" s="12" t="s">
        <v>163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FormatPr defaultRowHeight="15" outlineLevelRow="0" outlineLevelCol="0" x14ac:dyDescent="55"/>
  <cols>
    <col min="1" max="1" width="26" customWidth="1"/>
    <col min="2" max="2" width="10" customWidth="1"/>
    <col min="3" max="3" width="12" style="4" customWidth="1"/>
    <col min="4" max="4" width="14" style="4" customWidth="1"/>
    <col min="5" max="5" width="30" customWidth="1"/>
    <col min="6" max="6" width="50" customWidth="1"/>
  </cols>
  <sheetData>
    <row r="1" ht="22" customHeight="1" spans="1:6" s="9" customFormat="1" x14ac:dyDescent="0.25">
      <c r="A1" s="9" t="s">
        <v>164</v>
      </c>
      <c r="B1" s="9" t="s">
        <v>165</v>
      </c>
      <c r="C1" s="10" t="s">
        <v>166</v>
      </c>
      <c r="D1" s="10" t="s">
        <v>167</v>
      </c>
      <c r="E1" s="9" t="s">
        <v>168</v>
      </c>
      <c r="F1" s="9" t="s">
        <v>169</v>
      </c>
    </row>
    <row r="2" spans="1:6" x14ac:dyDescent="0.25">
      <c r="A2" t="s">
        <v>170</v>
      </c>
      <c r="B2">
        <v>80</v>
      </c>
      <c r="C2" s="4">
        <v>125</v>
      </c>
      <c r="D2" s="4">
        <v>10000</v>
      </c>
      <c r="E2" t="s">
        <v>171</v>
      </c>
      <c r="F2" t="s">
        <v>172</v>
      </c>
    </row>
    <row r="3" spans="1:6" x14ac:dyDescent="0.25">
      <c r="A3" t="s">
        <v>173</v>
      </c>
      <c r="B3">
        <v>400</v>
      </c>
      <c r="C3" s="4">
        <v>125</v>
      </c>
      <c r="D3" s="4">
        <v>50000</v>
      </c>
      <c r="E3" t="s">
        <v>174</v>
      </c>
      <c r="F3" t="s">
        <v>175</v>
      </c>
    </row>
    <row r="4" spans="1:6" x14ac:dyDescent="0.25">
      <c r="A4" t="s">
        <v>176</v>
      </c>
      <c r="B4">
        <v>320</v>
      </c>
      <c r="C4" s="4">
        <v>100</v>
      </c>
      <c r="D4" s="4">
        <v>32000</v>
      </c>
      <c r="E4" t="s">
        <v>177</v>
      </c>
      <c r="F4" t="s">
        <v>178</v>
      </c>
    </row>
    <row r="5" spans="1:6" x14ac:dyDescent="0.25">
      <c r="A5" t="s">
        <v>179</v>
      </c>
      <c r="B5">
        <v>160</v>
      </c>
      <c r="C5" s="4">
        <v>100</v>
      </c>
      <c r="D5" s="4">
        <v>16000</v>
      </c>
      <c r="E5" t="s">
        <v>180</v>
      </c>
      <c r="F5" t="s">
        <v>181</v>
      </c>
    </row>
    <row r="6" spans="1:6" x14ac:dyDescent="0.25">
      <c r="A6" t="s">
        <v>182</v>
      </c>
      <c r="B6">
        <v>80</v>
      </c>
      <c r="C6" s="4">
        <v>125</v>
      </c>
      <c r="D6" s="4">
        <v>10000</v>
      </c>
      <c r="E6" t="s">
        <v>183</v>
      </c>
      <c r="F6" t="s">
        <v>184</v>
      </c>
    </row>
    <row r="7" spans="1:6" s="16" customFormat="1" x14ac:dyDescent="0.25">
      <c r="A7" s="16" t="s">
        <v>185</v>
      </c>
      <c r="B7" s="16">
        <f>SUM(B2:B6)</f>
      </c>
      <c r="C7" s="17" t="s">
        <v>186</v>
      </c>
      <c r="D7" s="17">
        <f>SUM(D2:D6)</f>
      </c>
      <c r="E7" s="16" t="s">
        <v>186</v>
      </c>
      <c r="F7" s="16" t="s">
        <v>186</v>
      </c>
    </row>
    <row r="8" spans="1:6" x14ac:dyDescent="0.25">
      <c r="A8" t="s">
        <v>187</v>
      </c>
      <c r="B8" t="s">
        <v>186</v>
      </c>
      <c r="C8" s="4" t="s">
        <v>186</v>
      </c>
      <c r="D8" s="4">
        <v>22500</v>
      </c>
      <c r="E8" t="s">
        <v>186</v>
      </c>
      <c r="F8" t="s">
        <v>186</v>
      </c>
    </row>
    <row r="9" spans="1:6" s="16" customFormat="1" x14ac:dyDescent="0.25">
      <c r="A9" s="16" t="s">
        <v>188</v>
      </c>
      <c r="B9" s="16" t="s">
        <v>186</v>
      </c>
      <c r="C9" s="17" t="s">
        <v>186</v>
      </c>
      <c r="D9" s="17">
        <v>172500</v>
      </c>
      <c r="E9" s="16" t="s">
        <v>186</v>
      </c>
      <c r="F9" s="16" t="s">
        <v>186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FormatPr defaultRowHeight="15" outlineLevelRow="0" outlineLevelCol="0" x14ac:dyDescent="55"/>
  <cols>
    <col min="1" max="1" width="24" customWidth="1"/>
    <col min="2" max="2" width="80" customWidth="1"/>
  </cols>
  <sheetData>
    <row r="1" ht="22" customHeight="1" spans="1:2" s="9" customFormat="1" x14ac:dyDescent="0.25">
      <c r="A1" s="9" t="s">
        <v>189</v>
      </c>
      <c r="B1" s="9" t="s">
        <v>190</v>
      </c>
    </row>
    <row r="2" ht="40" customHeight="1" spans="1:2" s="12" customFormat="1" x14ac:dyDescent="0.25">
      <c r="A2" s="12" t="s">
        <v>191</v>
      </c>
      <c r="B2" s="8" t="s">
        <v>33</v>
      </c>
    </row>
    <row r="3" ht="40" customHeight="1" spans="1:2" s="12" customFormat="1" x14ac:dyDescent="0.25">
      <c r="A3" s="12" t="s">
        <v>191</v>
      </c>
      <c r="B3" s="8" t="s">
        <v>34</v>
      </c>
    </row>
    <row r="4" ht="40" customHeight="1" spans="1:2" s="12" customFormat="1" x14ac:dyDescent="0.25">
      <c r="A4" s="12" t="s">
        <v>191</v>
      </c>
      <c r="B4" s="8" t="s">
        <v>35</v>
      </c>
    </row>
    <row r="5" ht="40" customHeight="1" spans="1:2" s="12" customFormat="1" x14ac:dyDescent="0.25">
      <c r="A5" s="12" t="s">
        <v>192</v>
      </c>
      <c r="B5" s="8" t="s">
        <v>36</v>
      </c>
    </row>
    <row r="6" ht="40" customHeight="1" spans="1:2" s="12" customFormat="1" x14ac:dyDescent="0.25">
      <c r="A6" s="12" t="s">
        <v>192</v>
      </c>
      <c r="B6" s="8" t="s">
        <v>37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Annual Projections</vt:lpstr>
      <vt:lpstr>Monthly Cash Flow</vt:lpstr>
      <vt:lpstr>Unit Economics</vt:lpstr>
      <vt:lpstr>Use of Funds</vt:lpstr>
      <vt:lpstr>Pricing</vt:lpstr>
      <vt:lpstr>Dev Budget</vt:lpstr>
      <vt:lpstr>Warnings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CoreNode-AI</dc:creator>
  <dc:title/>
  <dc:subject/>
  <dc:description/>
  <cp:keywords/>
  <cp:category/>
  <cp:lastModifiedBy>Unknown</cp:lastModifiedBy>
  <dcterms:created xsi:type="dcterms:W3CDTF">2026-05-23T21:02:25Z</dcterms:created>
  <dcterms:modified xsi:type="dcterms:W3CDTF">2026-05-23T21:02:25Z</dcterms:modified>
</cp:coreProperties>
</file>